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.200\10.140\A - Beschaffung\1 - Tagesgeschäft\Beschaffung Allgemein2026\010-140-A-005-2026 Vergabe Hygienepapier\"/>
    </mc:Choice>
  </mc:AlternateContent>
  <xr:revisionPtr revIDLastSave="0" documentId="13_ncr:1_{85C70F79-060B-4FBF-8C78-08726A230696}" xr6:coauthVersionLast="47" xr6:coauthVersionMax="47" xr10:uidLastSave="{00000000-0000-0000-0000-000000000000}"/>
  <workbookProtection workbookPassword="DBBB" lockStructure="1"/>
  <bookViews>
    <workbookView xWindow="28680" yWindow="-120" windowWidth="29040" windowHeight="15720" xr2:uid="{00000000-000D-0000-FFFF-FFFF00000000}"/>
  </bookViews>
  <sheets>
    <sheet name="Bieterhinweise" sheetId="4" r:id="rId1"/>
    <sheet name="Bieterangaben_ Skontoabzug" sheetId="2" r:id="rId2"/>
    <sheet name="Leistungsbeschreibung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2" i="1" l="1"/>
  <c r="G44" i="1" l="1"/>
  <c r="G76" i="1" l="1"/>
  <c r="G85" i="1" l="1"/>
  <c r="E102" i="1" l="1"/>
  <c r="G61" i="1" l="1"/>
  <c r="G82" i="1" s="1"/>
  <c r="G83" i="1" s="1"/>
  <c r="E101" i="1" s="1"/>
  <c r="G23" i="1"/>
  <c r="G2" i="1"/>
  <c r="G41" i="1" l="1"/>
  <c r="G42" i="1" s="1"/>
  <c r="E103" i="1"/>
  <c r="E104" i="1" l="1"/>
</calcChain>
</file>

<file path=xl/sharedStrings.xml><?xml version="1.0" encoding="utf-8"?>
<sst xmlns="http://schemas.openxmlformats.org/spreadsheetml/2006/main" count="141" uniqueCount="99">
  <si>
    <t>Position</t>
  </si>
  <si>
    <t>Artikelbezeichnung oder Art der Leistung</t>
  </si>
  <si>
    <t>Übertrag/Summe - Gesamtpreis ohne Mehrwertsteuer</t>
  </si>
  <si>
    <t>gesetzliche Mehrwertsteuer                                                  ___19____%</t>
  </si>
  <si>
    <t>%</t>
  </si>
  <si>
    <t>Sofern vom Bieter ein Skontabzug angeboten wird, ist dieser in den nachfolgenden Spalten</t>
  </si>
  <si>
    <t>einzutragen:</t>
  </si>
  <si>
    <t>Skonto:</t>
  </si>
  <si>
    <t>Kalendertage:</t>
  </si>
  <si>
    <t>Ansprechpartner:</t>
  </si>
  <si>
    <t>Bitte Angaben in farblich gekennzeichnete Zeilen eintragen!</t>
  </si>
  <si>
    <t>Vergabeart:</t>
  </si>
  <si>
    <t>Maßnahme:</t>
  </si>
  <si>
    <t>Hinweise an die Bieter:</t>
  </si>
  <si>
    <t xml:space="preserve">ein, wird dieser mit der vorgegebenen Anzahl der Position multipliziert und im Ergebnis der </t>
  </si>
  <si>
    <t>Gesamtpreis netto für diese Position ermittelt.</t>
  </si>
  <si>
    <t>3. Die Gesamtpreise netto pro Position werden mittels hinterlegter Formel zu einer Angebots-</t>
  </si>
  <si>
    <t>endsumme netto/zzgl. MwSt. errechnet.</t>
  </si>
  <si>
    <t>die Angebotsendsumme brutto/inkl. MwSt..</t>
  </si>
  <si>
    <t>zu überprüfen.</t>
  </si>
  <si>
    <t xml:space="preserve">Für die Preisangaben und deren Vollständgkeit und Richtigkeit ist ausschließlich der Bieter </t>
  </si>
  <si>
    <t>verantwortlich.</t>
  </si>
  <si>
    <t>5. Die Bieter haben alle hinterlegten Berechnungsschritte und über Formeln errechnete Preise</t>
  </si>
  <si>
    <t>Auf diesen Betrag wird die gesetzliche Mehrwertsteuer berechnet und im Endergebnis</t>
  </si>
  <si>
    <t>innerhalb von mindestens 21 Kalendertagen angeboten wird.</t>
  </si>
  <si>
    <t>innerhalb von mindestens 21 Tagen eingeräumt wird.</t>
  </si>
  <si>
    <t>Erfolgt  in den Zeilen keine  Eintragung durch den Bieter, wird das Angebot ohne  Skontoabzug gewertet.</t>
  </si>
  <si>
    <t>Angebots(end)preis</t>
  </si>
  <si>
    <t>Ein Skontoabzug wird bei der Auswertung der Angebote nur berücksichtigt, sofern ein Skontoabzug</t>
  </si>
  <si>
    <t>€</t>
  </si>
  <si>
    <t>einzutragen.</t>
  </si>
  <si>
    <t xml:space="preserve">Bietet ein Bieter einen Skontoabzug an, hat er diesen in die farblich markierten  Felder </t>
  </si>
  <si>
    <t>Der eingetragene Skontoabzug wird übernommen und bei der Berechnung des Angebotsendpreise</t>
  </si>
  <si>
    <t>berücksichtigt.</t>
  </si>
  <si>
    <t>Bietername und Anschrift:</t>
  </si>
  <si>
    <t>Tage, 30 Tage netto</t>
  </si>
  <si>
    <t>Hersteller (bitte eintragen):</t>
  </si>
  <si>
    <t>Artikelname (bitte eintragen):</t>
  </si>
  <si>
    <t>4. Die angebotenen Preise sind als Festpreise anzugeben, welche sämtliche Leistungen des Bieters</t>
  </si>
  <si>
    <t>einschließlich sonstiger Kosten und Lasten (Fracht, Verpackung) etc. umfassen.</t>
  </si>
  <si>
    <t>5. Ein Skontoabzug wird bei der Angebotsauswertung nur berücksichtigt, sofern ein Skontoabzug</t>
  </si>
  <si>
    <t>1. Tragen Sie Ihre bitte Angaben und Preise in die farblich markierten Zellen der Tabellenblätter ein.</t>
  </si>
  <si>
    <t xml:space="preserve">2. In der Spalte "Gesamtpreise netto" sind Formeln hinterlegt, mittels welchen positionsweise </t>
  </si>
  <si>
    <t>die Gesamtpreise netto errechnet werden. Trägt der Bieter in der Spalte "Einzelpreis netto" einen Preis</t>
  </si>
  <si>
    <t xml:space="preserve">Anzahl </t>
  </si>
  <si>
    <t xml:space="preserve">Preis netto </t>
  </si>
  <si>
    <t xml:space="preserve">Gesamtpreis netto </t>
  </si>
  <si>
    <t>Rahmenvertrag zur Lieferung von Hygienepapieren für die Stadt Marl</t>
  </si>
  <si>
    <t>Handtuchpapier</t>
  </si>
  <si>
    <t>passend für Hostess-Handtuchspender,</t>
  </si>
  <si>
    <t>mind. 21 g/ Papierflächengewicht</t>
  </si>
  <si>
    <t>Das Papier muss mit dem Umweltzeichen</t>
  </si>
  <si>
    <t>Anzugeben und maßgebend ist der</t>
  </si>
  <si>
    <t>2-lagig aus 100% Recyclingpapier, geprägt,</t>
  </si>
  <si>
    <t>ausgestattet sein.</t>
  </si>
  <si>
    <t xml:space="preserve">oder einem gleichartigen Umweltzeichen </t>
  </si>
  <si>
    <t xml:space="preserve">„Der Blaue Engel – weil aus 100% Altpapier“ </t>
  </si>
  <si>
    <t>Artikelnummer (bitte eintragen):</t>
  </si>
  <si>
    <t>VE</t>
  </si>
  <si>
    <t>Toilettenpapier</t>
  </si>
  <si>
    <t>weiß, Blattformat 12,5x9,5cm,</t>
  </si>
  <si>
    <t>Papiergewicht: mind. 16g/m² Flächengewicht</t>
  </si>
  <si>
    <t>250 Blatt pro Rolle, auf Pappkern,</t>
  </si>
  <si>
    <t xml:space="preserve">Einzelpreis pro VE </t>
  </si>
  <si>
    <t>Verpackungseinheit: 64 Rollen / Packung</t>
  </si>
  <si>
    <t>Papierhandtuchrollen</t>
  </si>
  <si>
    <t>Für das Kimberly Clark System</t>
  </si>
  <si>
    <t>20cm x 190 Meter</t>
  </si>
  <si>
    <t>Farbe grau, 1-lagig, geprägt</t>
  </si>
  <si>
    <t>Hülsendurchmesser: 37mm</t>
  </si>
  <si>
    <t>Rollendurchmesser 20,5cm</t>
  </si>
  <si>
    <t>Einzelpreis pro Rolle.</t>
  </si>
  <si>
    <t>Rollen</t>
  </si>
  <si>
    <t>Jumbo Toilettenpapierrollen</t>
  </si>
  <si>
    <t>2-lagig</t>
  </si>
  <si>
    <t>Ca. 300 m</t>
  </si>
  <si>
    <t>1 KG pro Rolle</t>
  </si>
  <si>
    <t>Küchenrollen</t>
  </si>
  <si>
    <t>Hochwertige Küchenrolle aus 100 % Zellstoff</t>
  </si>
  <si>
    <t>Strukturgeprägt</t>
  </si>
  <si>
    <t>Abmessung: ca. 26cm x 22cm</t>
  </si>
  <si>
    <t>Verpackungseinheit: Rollen / Packung</t>
  </si>
  <si>
    <t>Preis pro VE in € (bitte eintragen)</t>
  </si>
  <si>
    <t>Preis pro VE in € (bitte eintragen):</t>
  </si>
  <si>
    <t>Blattformat ca. 20-22x24cm, Z-Falz,</t>
  </si>
  <si>
    <t>Verpackungseinheit: ca. 4000 Blatt / Karton</t>
  </si>
  <si>
    <t>2-lagig, weiß</t>
  </si>
  <si>
    <t>Herstellerartikel-Nr.: 416219</t>
  </si>
  <si>
    <t>Verpackungseinheit= 6 Rollen</t>
  </si>
  <si>
    <t>Übertrag</t>
  </si>
  <si>
    <t>Papernet Autocut Handtuchrollen Captive</t>
  </si>
  <si>
    <t>passend für Caprive Mini Autocut-Spender</t>
  </si>
  <si>
    <t>oder gleichwertige Handtuchrollen</t>
  </si>
  <si>
    <t>Papernet 404912 Z-Falz Falthandtücher oder gleichwertige Art</t>
  </si>
  <si>
    <t>Öffentliche Ausschreibung</t>
  </si>
  <si>
    <t>Einzelpreis pro VE (1 Karton)</t>
  </si>
  <si>
    <t>Weiß</t>
  </si>
  <si>
    <t>6. Abkürzungen der Einheiten in dem Preisblatt:</t>
  </si>
  <si>
    <t>VE = Verpackungseinheit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</si>
</sst>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\ &quot;€&quot;_-;\-* #,##0.00\ &quot;€&quot;_-;_-* &quot; &quot;??\ &quot;€&quot;_-;_-@_-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4" fontId="0" fillId="0" borderId="2" xfId="2" applyFont="1" applyBorder="1" applyAlignment="1">
      <alignment horizontal="right" vertical="center"/>
    </xf>
    <xf numFmtId="44" fontId="0" fillId="0" borderId="2" xfId="2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left" vertical="top"/>
    </xf>
    <xf numFmtId="0" fontId="3" fillId="0" borderId="0" xfId="0" applyFont="1"/>
    <xf numFmtId="0" fontId="0" fillId="0" borderId="0" xfId="0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Font="1"/>
    <xf numFmtId="0" fontId="6" fillId="0" borderId="0" xfId="0" applyFont="1" applyAlignment="1">
      <alignment horizontal="justify" vertical="center"/>
    </xf>
    <xf numFmtId="49" fontId="6" fillId="0" borderId="0" xfId="0" applyNumberFormat="1" applyFont="1" applyAlignment="1">
      <alignment horizontal="justify" vertical="center"/>
    </xf>
    <xf numFmtId="49" fontId="0" fillId="0" borderId="0" xfId="0" applyNumberFormat="1"/>
    <xf numFmtId="49" fontId="6" fillId="0" borderId="0" xfId="0" applyNumberFormat="1" applyFont="1" applyAlignment="1">
      <alignment horizontal="left" vertical="center"/>
    </xf>
    <xf numFmtId="49" fontId="0" fillId="0" borderId="0" xfId="0" applyNumberFormat="1" applyFont="1"/>
    <xf numFmtId="49" fontId="6" fillId="0" borderId="0" xfId="0" applyNumberFormat="1" applyFont="1"/>
    <xf numFmtId="49" fontId="0" fillId="0" borderId="0" xfId="0" applyNumberFormat="1" applyFont="1" applyAlignment="1">
      <alignment horizontal="left" vertical="center"/>
    </xf>
    <xf numFmtId="0" fontId="0" fillId="2" borderId="10" xfId="3" applyNumberFormat="1" applyFont="1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0" borderId="11" xfId="0" applyBorder="1"/>
    <xf numFmtId="166" fontId="0" fillId="0" borderId="2" xfId="2" applyNumberFormat="1" applyFont="1" applyFill="1" applyBorder="1" applyAlignment="1">
      <alignment horizontal="right" vertical="center"/>
    </xf>
    <xf numFmtId="44" fontId="0" fillId="0" borderId="9" xfId="2" applyFont="1" applyBorder="1" applyAlignment="1">
      <alignment horizontal="right" vertical="center"/>
    </xf>
    <xf numFmtId="44" fontId="0" fillId="0" borderId="12" xfId="2" applyFont="1" applyBorder="1" applyAlignment="1">
      <alignment horizontal="right" vertical="center"/>
    </xf>
    <xf numFmtId="167" fontId="0" fillId="2" borderId="15" xfId="2" applyNumberFormat="1" applyFont="1" applyFill="1" applyBorder="1" applyAlignment="1" applyProtection="1">
      <alignment horizontal="right" vertical="center"/>
      <protection locked="0"/>
    </xf>
    <xf numFmtId="167" fontId="0" fillId="2" borderId="9" xfId="2" applyNumberFormat="1" applyFont="1" applyFill="1" applyBorder="1" applyAlignment="1" applyProtection="1">
      <alignment horizontal="right" vertical="center"/>
      <protection locked="0"/>
    </xf>
    <xf numFmtId="44" fontId="0" fillId="2" borderId="16" xfId="2" applyFont="1" applyFill="1" applyBorder="1" applyAlignment="1" applyProtection="1">
      <alignment horizontal="left" vertical="center"/>
    </xf>
    <xf numFmtId="44" fontId="0" fillId="0" borderId="2" xfId="2" applyFont="1" applyBorder="1" applyAlignment="1">
      <alignment horizontal="left" vertical="center"/>
    </xf>
    <xf numFmtId="44" fontId="0" fillId="2" borderId="2" xfId="2" applyFont="1" applyFill="1" applyBorder="1" applyAlignment="1" applyProtection="1">
      <alignment horizontal="left" vertical="center"/>
    </xf>
    <xf numFmtId="0" fontId="7" fillId="0" borderId="0" xfId="0" applyFont="1"/>
    <xf numFmtId="49" fontId="8" fillId="0" borderId="0" xfId="0" applyNumberFormat="1" applyFont="1"/>
    <xf numFmtId="0" fontId="8" fillId="0" borderId="0" xfId="0" applyFont="1"/>
    <xf numFmtId="167" fontId="0" fillId="2" borderId="5" xfId="2" applyNumberFormat="1" applyFont="1" applyFill="1" applyBorder="1" applyAlignment="1" applyProtection="1">
      <alignment horizontal="right" vertical="center"/>
      <protection locked="0"/>
    </xf>
    <xf numFmtId="44" fontId="0" fillId="0" borderId="0" xfId="2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165" fontId="0" fillId="0" borderId="9" xfId="1" applyNumberFormat="1" applyFont="1" applyBorder="1" applyAlignment="1">
      <alignment horizontal="center" vertical="center"/>
    </xf>
    <xf numFmtId="44" fontId="0" fillId="0" borderId="4" xfId="2" applyFont="1" applyFill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165" fontId="0" fillId="0" borderId="5" xfId="1" applyNumberFormat="1" applyFont="1" applyBorder="1" applyAlignment="1">
      <alignment horizontal="center" vertical="center"/>
    </xf>
    <xf numFmtId="44" fontId="0" fillId="0" borderId="13" xfId="2" applyFont="1" applyBorder="1" applyAlignment="1">
      <alignment horizontal="left" vertical="center"/>
    </xf>
    <xf numFmtId="44" fontId="0" fillId="0" borderId="13" xfId="2" applyFont="1" applyFill="1" applyBorder="1" applyAlignment="1">
      <alignment horizontal="right" vertical="center"/>
    </xf>
    <xf numFmtId="49" fontId="8" fillId="0" borderId="9" xfId="0" applyNumberFormat="1" applyFont="1" applyBorder="1" applyAlignment="1">
      <alignment horizontal="left" vertical="top"/>
    </xf>
    <xf numFmtId="165" fontId="8" fillId="0" borderId="3" xfId="1" applyNumberFormat="1" applyFont="1" applyBorder="1" applyAlignment="1">
      <alignment horizontal="center" vertical="center"/>
    </xf>
    <xf numFmtId="165" fontId="8" fillId="0" borderId="4" xfId="1" applyNumberFormat="1" applyFont="1" applyBorder="1" applyAlignment="1">
      <alignment horizontal="center" vertical="center"/>
    </xf>
    <xf numFmtId="44" fontId="0" fillId="0" borderId="14" xfId="2" applyFont="1" applyBorder="1" applyAlignment="1">
      <alignment horizontal="left" vertical="center"/>
    </xf>
    <xf numFmtId="44" fontId="0" fillId="0" borderId="5" xfId="2" applyFont="1" applyFill="1" applyBorder="1" applyAlignment="1">
      <alignment horizontal="right" vertical="center"/>
    </xf>
    <xf numFmtId="49" fontId="2" fillId="0" borderId="9" xfId="0" applyNumberFormat="1" applyFont="1" applyBorder="1" applyAlignment="1">
      <alignment horizontal="left" vertical="top"/>
    </xf>
    <xf numFmtId="166" fontId="0" fillId="0" borderId="16" xfId="2" applyNumberFormat="1" applyFont="1" applyFill="1" applyBorder="1" applyAlignment="1">
      <alignment horizontal="right" vertical="center"/>
    </xf>
    <xf numFmtId="44" fontId="0" fillId="0" borderId="6" xfId="2" applyFont="1" applyBorder="1" applyAlignment="1">
      <alignment horizontal="right" vertical="center"/>
    </xf>
    <xf numFmtId="44" fontId="0" fillId="0" borderId="8" xfId="2" applyFont="1" applyBorder="1" applyAlignment="1">
      <alignment horizontal="right" vertical="center"/>
    </xf>
    <xf numFmtId="167" fontId="0" fillId="2" borderId="4" xfId="2" applyNumberFormat="1" applyFont="1" applyFill="1" applyBorder="1" applyAlignment="1" applyProtection="1">
      <alignment horizontal="right" vertical="center"/>
      <protection locked="0"/>
    </xf>
    <xf numFmtId="44" fontId="0" fillId="2" borderId="0" xfId="2" applyFont="1" applyFill="1" applyBorder="1" applyAlignment="1" applyProtection="1">
      <alignment horizontal="left" vertical="center"/>
    </xf>
    <xf numFmtId="166" fontId="0" fillId="0" borderId="4" xfId="2" applyNumberFormat="1" applyFont="1" applyFill="1" applyBorder="1" applyAlignment="1">
      <alignment horizontal="right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65" fontId="0" fillId="3" borderId="7" xfId="1" applyNumberFormat="1" applyFont="1" applyFill="1" applyBorder="1" applyAlignment="1">
      <alignment horizontal="center" vertical="center"/>
    </xf>
    <xf numFmtId="167" fontId="0" fillId="3" borderId="7" xfId="2" applyNumberFormat="1" applyFont="1" applyFill="1" applyBorder="1" applyAlignment="1" applyProtection="1">
      <alignment horizontal="right" vertical="center"/>
      <protection locked="0"/>
    </xf>
    <xf numFmtId="44" fontId="0" fillId="3" borderId="7" xfId="2" applyFont="1" applyFill="1" applyBorder="1" applyAlignment="1">
      <alignment horizontal="left" vertical="center"/>
    </xf>
    <xf numFmtId="44" fontId="0" fillId="3" borderId="6" xfId="2" applyFont="1" applyFill="1" applyBorder="1" applyAlignment="1">
      <alignment horizontal="right" vertical="center"/>
    </xf>
    <xf numFmtId="44" fontId="0" fillId="3" borderId="1" xfId="2" applyFont="1" applyFill="1" applyBorder="1" applyAlignment="1">
      <alignment horizontal="right" vertical="center"/>
    </xf>
    <xf numFmtId="0" fontId="0" fillId="0" borderId="7" xfId="0" applyBorder="1"/>
    <xf numFmtId="44" fontId="0" fillId="0" borderId="8" xfId="2" applyFont="1" applyFill="1" applyBorder="1" applyAlignment="1">
      <alignment horizontal="right" vertical="center"/>
    </xf>
    <xf numFmtId="44" fontId="0" fillId="0" borderId="15" xfId="2" applyFont="1" applyBorder="1" applyAlignment="1">
      <alignment horizontal="right" vertical="center"/>
    </xf>
    <xf numFmtId="44" fontId="0" fillId="0" borderId="16" xfId="2" applyFont="1" applyBorder="1" applyAlignment="1">
      <alignment horizontal="right" vertical="center"/>
    </xf>
    <xf numFmtId="44" fontId="0" fillId="0" borderId="16" xfId="2" applyFont="1" applyFill="1" applyBorder="1" applyAlignment="1">
      <alignment horizontal="right" vertical="center"/>
    </xf>
    <xf numFmtId="49" fontId="0" fillId="0" borderId="9" xfId="0" applyNumberFormat="1" applyFont="1" applyBorder="1" applyAlignment="1">
      <alignment horizontal="left" vertical="top"/>
    </xf>
    <xf numFmtId="165" fontId="2" fillId="0" borderId="4" xfId="1" applyNumberFormat="1" applyFont="1" applyBorder="1" applyAlignment="1">
      <alignment horizontal="center" vertical="center"/>
    </xf>
    <xf numFmtId="167" fontId="0" fillId="3" borderId="9" xfId="2" applyNumberFormat="1" applyFont="1" applyFill="1" applyBorder="1" applyAlignment="1" applyProtection="1">
      <alignment horizontal="right" vertical="center"/>
      <protection locked="0"/>
    </xf>
    <xf numFmtId="44" fontId="0" fillId="3" borderId="2" xfId="2" applyFont="1" applyFill="1" applyBorder="1" applyAlignment="1" applyProtection="1">
      <alignment horizontal="left" vertical="center"/>
    </xf>
    <xf numFmtId="165" fontId="1" fillId="0" borderId="4" xfId="1" applyNumberFormat="1" applyFont="1" applyBorder="1" applyAlignment="1">
      <alignment horizontal="center" vertical="center"/>
    </xf>
    <xf numFmtId="167" fontId="1" fillId="2" borderId="5" xfId="2" applyNumberFormat="1" applyFont="1" applyFill="1" applyBorder="1" applyAlignment="1" applyProtection="1">
      <alignment horizontal="right" vertical="center"/>
      <protection locked="0"/>
    </xf>
    <xf numFmtId="49" fontId="9" fillId="0" borderId="9" xfId="0" applyNumberFormat="1" applyFont="1" applyBorder="1" applyAlignment="1">
      <alignment horizontal="center" vertical="top"/>
    </xf>
    <xf numFmtId="49" fontId="0" fillId="0" borderId="0" xfId="0" applyNumberFormat="1" applyFont="1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1" xfId="0" applyNumberFormat="1" applyBorder="1" applyAlignment="1">
      <alignment horizontal="left" vertical="top"/>
    </xf>
    <xf numFmtId="165" fontId="0" fillId="0" borderId="7" xfId="1" applyNumberFormat="1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9" xfId="0" applyFont="1" applyBorder="1" applyAlignment="1">
      <alignment vertical="center" wrapText="1"/>
    </xf>
    <xf numFmtId="49" fontId="0" fillId="0" borderId="9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49" fontId="0" fillId="0" borderId="8" xfId="0" applyNumberFormat="1" applyBorder="1" applyAlignment="1">
      <alignment horizontal="left" vertical="top"/>
    </xf>
    <xf numFmtId="0" fontId="0" fillId="0" borderId="3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49" fontId="0" fillId="2" borderId="10" xfId="0" applyNumberFormat="1" applyFill="1" applyBorder="1" applyAlignment="1" applyProtection="1">
      <alignment horizontal="left"/>
      <protection locked="0"/>
    </xf>
    <xf numFmtId="49" fontId="0" fillId="2" borderId="17" xfId="0" applyNumberFormat="1" applyFill="1" applyBorder="1" applyAlignment="1" applyProtection="1">
      <alignment horizontal="left"/>
      <protection locked="0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6" fontId="0" fillId="0" borderId="6" xfId="2" applyNumberFormat="1" applyFont="1" applyFill="1" applyBorder="1" applyAlignment="1">
      <alignment horizontal="right" vertical="center"/>
    </xf>
    <xf numFmtId="166" fontId="0" fillId="0" borderId="7" xfId="2" applyNumberFormat="1" applyFont="1" applyFill="1" applyBorder="1" applyAlignment="1">
      <alignment horizontal="right" vertical="center"/>
    </xf>
    <xf numFmtId="166" fontId="0" fillId="0" borderId="8" xfId="2" applyNumberFormat="1" applyFont="1" applyFill="1" applyBorder="1" applyAlignment="1">
      <alignment horizontal="right" vertical="center"/>
    </xf>
    <xf numFmtId="44" fontId="0" fillId="0" borderId="6" xfId="2" applyFont="1" applyBorder="1" applyAlignment="1">
      <alignment horizontal="right" vertical="center"/>
    </xf>
    <xf numFmtId="44" fontId="0" fillId="0" borderId="7" xfId="2" applyFont="1" applyBorder="1" applyAlignment="1">
      <alignment horizontal="right" vertical="center"/>
    </xf>
    <xf numFmtId="44" fontId="0" fillId="0" borderId="8" xfId="2" applyFont="1" applyBorder="1" applyAlignment="1">
      <alignment horizontal="right" vertical="center"/>
    </xf>
    <xf numFmtId="166" fontId="0" fillId="0" borderId="12" xfId="2" applyNumberFormat="1" applyFont="1" applyFill="1" applyBorder="1" applyAlignment="1">
      <alignment horizontal="right" vertical="center"/>
    </xf>
    <xf numFmtId="166" fontId="0" fillId="0" borderId="14" xfId="2" applyNumberFormat="1" applyFont="1" applyFill="1" applyBorder="1" applyAlignment="1">
      <alignment horizontal="right" vertical="center"/>
    </xf>
    <xf numFmtId="166" fontId="0" fillId="0" borderId="13" xfId="2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4">
    <cellStyle name="Komma" xfId="1" builtinId="3"/>
    <cellStyle name="Prozent" xfId="3" builtinId="5"/>
    <cellStyle name="Standard" xfId="0" builtinId="0"/>
    <cellStyle name="Währung" xfId="2" builtinId="4"/>
  </cellStyles>
  <dxfs count="39">
    <dxf>
      <fill>
        <patternFill>
          <bgColor theme="0"/>
        </patternFill>
      </fill>
    </dxf>
    <dxf>
      <numFmt numFmtId="168" formatCode="#,##0.00\ &quot;€&quot;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68" formatCode="#,##0.00\ &quot;€&quot;"/>
    </dxf>
    <dxf>
      <numFmt numFmtId="168" formatCode="#,##0.00\ &quot;€&quot;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68" formatCode="#,##0.00\ &quot;€&quot;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68" formatCode="#,##0.00\ &quot;€&quot;"/>
    </dxf>
    <dxf>
      <numFmt numFmtId="168" formatCode="#,##0.00\ &quot;€&quot;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68" formatCode="#,##0.00\ &quot;€&quot;"/>
    </dxf>
    <dxf>
      <fill>
        <patternFill>
          <bgColor theme="0"/>
        </patternFill>
      </fill>
    </dxf>
    <dxf>
      <numFmt numFmtId="168" formatCode="#,##0.00\ &quot;€&quot;"/>
    </dxf>
    <dxf>
      <numFmt numFmtId="168" formatCode="#,##0.00\ &quot;€&quot;"/>
    </dxf>
    <dxf>
      <fill>
        <patternFill>
          <bgColor theme="0"/>
        </patternFill>
      </fill>
    </dxf>
    <dxf>
      <numFmt numFmtId="168" formatCode="#,##0.00\ &quot;€&quot;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68" formatCode="#,##0.00\ &quot;€&quot;"/>
    </dxf>
    <dxf>
      <numFmt numFmtId="168" formatCode="#,##0.00\ &quot;€&quot;"/>
    </dxf>
    <dxf>
      <numFmt numFmtId="168" formatCode="#,##0.00\ &quot;€&quot;"/>
    </dxf>
    <dxf>
      <numFmt numFmtId="168" formatCode="#,##0.00\ &quot;€&quot;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68" formatCode="#,##0.00\ &quot;€&quot;"/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45"/>
  <sheetViews>
    <sheetView showGridLines="0" tabSelected="1" view="pageLayout" zoomScaleNormal="100" workbookViewId="0"/>
  </sheetViews>
  <sheetFormatPr baseColWidth="10" defaultRowHeight="15" x14ac:dyDescent="0.25"/>
  <cols>
    <col min="2" max="2" width="3" customWidth="1"/>
    <col min="7" max="7" width="25" customWidth="1"/>
  </cols>
  <sheetData>
    <row r="1" spans="1:7" x14ac:dyDescent="0.25">
      <c r="A1" s="30"/>
      <c r="B1" s="30"/>
      <c r="C1" s="30"/>
      <c r="D1" s="30"/>
      <c r="E1" s="30"/>
      <c r="F1" s="30"/>
      <c r="G1" s="30"/>
    </row>
    <row r="7" spans="1:7" x14ac:dyDescent="0.25">
      <c r="A7" s="17" t="s">
        <v>11</v>
      </c>
      <c r="C7" s="39" t="s">
        <v>94</v>
      </c>
    </row>
    <row r="9" spans="1:7" x14ac:dyDescent="0.25">
      <c r="A9" s="17" t="s">
        <v>12</v>
      </c>
      <c r="C9" s="39" t="s">
        <v>47</v>
      </c>
    </row>
    <row r="10" spans="1:7" x14ac:dyDescent="0.25">
      <c r="C10" s="17"/>
    </row>
    <row r="11" spans="1:7" x14ac:dyDescent="0.25">
      <c r="C11" s="17"/>
    </row>
    <row r="14" spans="1:7" ht="15.75" x14ac:dyDescent="0.25">
      <c r="A14" s="18" t="s">
        <v>13</v>
      </c>
      <c r="B14" s="19"/>
      <c r="C14" s="19"/>
      <c r="D14" s="19"/>
    </row>
    <row r="15" spans="1:7" x14ac:dyDescent="0.25">
      <c r="A15" s="20"/>
      <c r="B15" s="21"/>
    </row>
    <row r="16" spans="1:7" x14ac:dyDescent="0.25">
      <c r="A16" s="20" t="s">
        <v>41</v>
      </c>
      <c r="B16" s="22"/>
      <c r="C16" s="23"/>
      <c r="D16" s="23"/>
    </row>
    <row r="17" spans="1:4" x14ac:dyDescent="0.25">
      <c r="A17" s="20"/>
      <c r="B17" s="22"/>
      <c r="C17" s="23"/>
      <c r="D17" s="23"/>
    </row>
    <row r="18" spans="1:4" x14ac:dyDescent="0.25">
      <c r="A18" t="s">
        <v>42</v>
      </c>
      <c r="B18" s="24"/>
      <c r="C18" s="24"/>
      <c r="D18" s="24"/>
    </row>
    <row r="19" spans="1:4" x14ac:dyDescent="0.25">
      <c r="A19" t="s">
        <v>43</v>
      </c>
      <c r="B19" s="23"/>
      <c r="C19" s="23"/>
      <c r="D19" s="23"/>
    </row>
    <row r="20" spans="1:4" x14ac:dyDescent="0.25">
      <c r="A20" s="20" t="s">
        <v>14</v>
      </c>
      <c r="B20" s="23"/>
      <c r="C20" s="23"/>
      <c r="D20" s="23"/>
    </row>
    <row r="21" spans="1:4" x14ac:dyDescent="0.25">
      <c r="A21" s="25" t="s">
        <v>15</v>
      </c>
      <c r="C21" s="23"/>
      <c r="D21" s="23"/>
    </row>
    <row r="22" spans="1:4" x14ac:dyDescent="0.25">
      <c r="C22" s="23"/>
      <c r="D22" s="23"/>
    </row>
    <row r="23" spans="1:4" ht="15.75" x14ac:dyDescent="0.25">
      <c r="A23" s="20" t="s">
        <v>16</v>
      </c>
      <c r="B23" s="26"/>
    </row>
    <row r="24" spans="1:4" x14ac:dyDescent="0.25">
      <c r="A24" s="20" t="s">
        <v>17</v>
      </c>
    </row>
    <row r="25" spans="1:4" x14ac:dyDescent="0.25">
      <c r="A25" s="20" t="s">
        <v>23</v>
      </c>
    </row>
    <row r="26" spans="1:4" x14ac:dyDescent="0.25">
      <c r="A26" s="20" t="s">
        <v>18</v>
      </c>
    </row>
    <row r="27" spans="1:4" x14ac:dyDescent="0.25">
      <c r="A27" s="20"/>
    </row>
    <row r="28" spans="1:4" x14ac:dyDescent="0.25">
      <c r="A28" s="20" t="s">
        <v>38</v>
      </c>
    </row>
    <row r="29" spans="1:4" x14ac:dyDescent="0.25">
      <c r="A29" s="20" t="s">
        <v>39</v>
      </c>
    </row>
    <row r="30" spans="1:4" x14ac:dyDescent="0.25">
      <c r="A30" s="20"/>
    </row>
    <row r="31" spans="1:4" x14ac:dyDescent="0.25">
      <c r="A31" s="27" t="s">
        <v>40</v>
      </c>
    </row>
    <row r="32" spans="1:4" x14ac:dyDescent="0.25">
      <c r="A32" s="20" t="s">
        <v>24</v>
      </c>
    </row>
    <row r="33" spans="1:2" x14ac:dyDescent="0.25">
      <c r="A33" s="20" t="s">
        <v>31</v>
      </c>
    </row>
    <row r="34" spans="1:2" x14ac:dyDescent="0.25">
      <c r="A34" s="20" t="s">
        <v>30</v>
      </c>
    </row>
    <row r="35" spans="1:2" x14ac:dyDescent="0.25">
      <c r="A35" s="20" t="s">
        <v>26</v>
      </c>
    </row>
    <row r="36" spans="1:2" x14ac:dyDescent="0.25">
      <c r="A36" s="20" t="s">
        <v>32</v>
      </c>
    </row>
    <row r="37" spans="1:2" x14ac:dyDescent="0.25">
      <c r="A37" s="20" t="s">
        <v>33</v>
      </c>
    </row>
    <row r="38" spans="1:2" x14ac:dyDescent="0.25">
      <c r="A38" s="20"/>
    </row>
    <row r="39" spans="1:2" x14ac:dyDescent="0.25">
      <c r="A39" s="40" t="s">
        <v>22</v>
      </c>
    </row>
    <row r="40" spans="1:2" x14ac:dyDescent="0.25">
      <c r="A40" s="41" t="s">
        <v>19</v>
      </c>
    </row>
    <row r="41" spans="1:2" x14ac:dyDescent="0.25">
      <c r="A41" s="41" t="s">
        <v>20</v>
      </c>
    </row>
    <row r="42" spans="1:2" x14ac:dyDescent="0.25">
      <c r="A42" s="41" t="s">
        <v>21</v>
      </c>
    </row>
    <row r="43" spans="1:2" x14ac:dyDescent="0.25">
      <c r="A43" s="41"/>
    </row>
    <row r="44" spans="1:2" x14ac:dyDescent="0.25">
      <c r="A44" s="41" t="s">
        <v>97</v>
      </c>
    </row>
    <row r="45" spans="1:2" x14ac:dyDescent="0.25">
      <c r="B45" t="s">
        <v>98</v>
      </c>
    </row>
  </sheetData>
  <sheetProtection algorithmName="SHA-512" hashValue="Pp9fH9ciAGS2Kmtp2zT9Vw3reOfbd5PJcw9smEeVD1R56jRzFz49OT+8STRfLMKL3cW+y7rfWMEqHKNkc82TOw==" saltValue="IawzR2pGxanXYbh9AAB/9w==" spinCount="100000" sheet="1" objects="1" scenarios="1"/>
  <pageMargins left="0.7" right="0.7" top="0.9375" bottom="0.78740157499999996" header="0.3" footer="0.3"/>
  <pageSetup paperSize="9" orientation="portrait" r:id="rId1"/>
  <headerFooter>
    <oddHeader>&amp;L&amp;"-,Fett"&amp;K000000Anlage L2 - Preisblatt und Leistungsverzeichnis
Öffentliche Ausschreibung
Vergabemaßnahme: Rahmenvertrag zur Lieferung von Hygienepapieren für die Stadt Marl</oddHeader>
    <oddFooter>&amp;LStadt Marl - Version 1.0&amp;CBieterhinweise&amp;RSeite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showGridLines="0" view="pageLayout" zoomScaleNormal="100" workbookViewId="0">
      <selection activeCell="B15" sqref="B15"/>
    </sheetView>
  </sheetViews>
  <sheetFormatPr baseColWidth="10" defaultRowHeight="15" x14ac:dyDescent="0.25"/>
  <cols>
    <col min="1" max="1" width="22.5703125" customWidth="1"/>
    <col min="5" max="5" width="3.42578125" customWidth="1"/>
  </cols>
  <sheetData>
    <row r="1" spans="1:7" x14ac:dyDescent="0.25">
      <c r="A1" s="30"/>
      <c r="B1" s="30"/>
      <c r="C1" s="30"/>
      <c r="D1" s="30"/>
      <c r="E1" s="30"/>
      <c r="F1" s="30"/>
      <c r="G1" s="30"/>
    </row>
    <row r="2" spans="1:7" x14ac:dyDescent="0.25">
      <c r="A2" s="15" t="s">
        <v>10</v>
      </c>
    </row>
    <row r="4" spans="1:7" ht="25.5" customHeight="1" thickBot="1" x14ac:dyDescent="0.3">
      <c r="A4" s="17" t="s">
        <v>34</v>
      </c>
      <c r="B4" s="98"/>
      <c r="C4" s="98"/>
      <c r="D4" s="98"/>
      <c r="E4" s="98"/>
      <c r="F4" s="98"/>
      <c r="G4" s="98"/>
    </row>
    <row r="5" spans="1:7" ht="25.5" customHeight="1" thickBot="1" x14ac:dyDescent="0.3">
      <c r="A5" s="17"/>
      <c r="B5" s="99"/>
      <c r="C5" s="99"/>
      <c r="D5" s="99"/>
      <c r="E5" s="99"/>
      <c r="F5" s="99"/>
      <c r="G5" s="99"/>
    </row>
    <row r="6" spans="1:7" x14ac:dyDescent="0.25">
      <c r="B6" s="6"/>
      <c r="C6" s="6"/>
      <c r="D6" s="6"/>
      <c r="E6" s="6"/>
      <c r="F6" s="6"/>
      <c r="G6" s="6"/>
    </row>
    <row r="7" spans="1:7" ht="25.5" customHeight="1" thickBot="1" x14ac:dyDescent="0.3">
      <c r="A7" s="17" t="s">
        <v>9</v>
      </c>
      <c r="B7" s="98"/>
      <c r="C7" s="98"/>
      <c r="D7" s="98"/>
      <c r="E7" s="98"/>
      <c r="F7" s="98"/>
      <c r="G7" s="98"/>
    </row>
    <row r="10" spans="1:7" x14ac:dyDescent="0.25">
      <c r="A10" t="s">
        <v>5</v>
      </c>
    </row>
    <row r="11" spans="1:7" x14ac:dyDescent="0.25">
      <c r="A11" t="s">
        <v>6</v>
      </c>
    </row>
    <row r="12" spans="1:7" x14ac:dyDescent="0.25">
      <c r="B12" s="6"/>
    </row>
    <row r="13" spans="1:7" ht="15.75" thickBot="1" x14ac:dyDescent="0.3">
      <c r="A13" s="17" t="s">
        <v>7</v>
      </c>
      <c r="B13" s="28"/>
      <c r="C13" s="1" t="s">
        <v>4</v>
      </c>
    </row>
    <row r="14" spans="1:7" x14ac:dyDescent="0.25">
      <c r="B14" s="16"/>
      <c r="C14" s="1"/>
    </row>
    <row r="15" spans="1:7" ht="15.75" thickBot="1" x14ac:dyDescent="0.3">
      <c r="A15" s="17" t="s">
        <v>8</v>
      </c>
      <c r="B15" s="29"/>
      <c r="C15" s="1" t="s">
        <v>35</v>
      </c>
    </row>
    <row r="17" spans="1:1" x14ac:dyDescent="0.25">
      <c r="A17" s="15" t="s">
        <v>28</v>
      </c>
    </row>
    <row r="18" spans="1:1" x14ac:dyDescent="0.25">
      <c r="A18" s="15" t="s">
        <v>25</v>
      </c>
    </row>
  </sheetData>
  <sheetProtection algorithmName="SHA-512" hashValue="+NlyiuLuo8+Y1r9ihlnmYYLGzXIqenifnyz0T/VASKUmVV5yvqTX8K0VWTPh5lw8fU7pBlDiNDcXrtLJ2nkY8w==" saltValue="mtUSd5XUm2EqMdmca6j2fw==" spinCount="100000" sheet="1" objects="1" scenarios="1" selectLockedCells="1"/>
  <mergeCells count="3">
    <mergeCell ref="B4:G4"/>
    <mergeCell ref="B7:G7"/>
    <mergeCell ref="B5:G5"/>
  </mergeCells>
  <conditionalFormatting sqref="B13 B15">
    <cfRule type="cellIs" dxfId="38" priority="2" operator="greaterThan">
      <formula>0</formula>
    </cfRule>
  </conditionalFormatting>
  <conditionalFormatting sqref="B4:G4 B7:G7 B5">
    <cfRule type="cellIs" dxfId="37" priority="1" operator="greaterThan">
      <formula>0</formula>
    </cfRule>
  </conditionalFormatting>
  <pageMargins left="0.7" right="0.7" top="0.96875" bottom="0.78740157499999996" header="0.3" footer="0.3"/>
  <pageSetup paperSize="9" orientation="portrait" r:id="rId1"/>
  <headerFooter>
    <oddHeader>&amp;L&amp;"-,Fett"Anlage L2 - Preisblatt und Leistungsverzeichnis
Öffentliche Ausschreibung
Vergabemaßnahme: Rahmenvertrag zur Lieferung von Hygienepapieren für die Stadt Marl</oddHeader>
    <oddFooter>&amp;LStadt Marl - Version 1.0&amp;CSkontoabzug&amp;RSeite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4"/>
  <sheetViews>
    <sheetView showGridLines="0" view="pageLayout" zoomScaleNormal="100" workbookViewId="0">
      <selection sqref="A1:B1"/>
    </sheetView>
  </sheetViews>
  <sheetFormatPr baseColWidth="10" defaultColWidth="11.42578125" defaultRowHeight="15" outlineLevelRow="1" x14ac:dyDescent="0.25"/>
  <cols>
    <col min="1" max="1" width="2.42578125" style="6" customWidth="1"/>
    <col min="2" max="2" width="6.140625" style="6" customWidth="1"/>
    <col min="3" max="3" width="8.140625" style="6" customWidth="1"/>
    <col min="4" max="4" width="42.28515625" style="7" customWidth="1"/>
    <col min="5" max="5" width="11.140625" style="8" customWidth="1"/>
    <col min="6" max="6" width="2.42578125" style="8" customWidth="1"/>
    <col min="7" max="7" width="14.28515625" style="8" customWidth="1"/>
  </cols>
  <sheetData>
    <row r="1" spans="1:8" ht="30" customHeight="1" x14ac:dyDescent="0.25">
      <c r="A1" s="115" t="s">
        <v>0</v>
      </c>
      <c r="B1" s="116"/>
      <c r="C1" s="11" t="s">
        <v>44</v>
      </c>
      <c r="D1" s="2" t="s">
        <v>1</v>
      </c>
      <c r="E1" s="100" t="s">
        <v>45</v>
      </c>
      <c r="F1" s="101"/>
      <c r="G1" s="11" t="s">
        <v>46</v>
      </c>
      <c r="H1" s="1"/>
    </row>
    <row r="2" spans="1:8" ht="28.35" customHeight="1" x14ac:dyDescent="0.25">
      <c r="A2" s="3"/>
      <c r="B2" s="3">
        <v>1</v>
      </c>
      <c r="C2" s="12">
        <v>1190</v>
      </c>
      <c r="D2" s="87" t="s">
        <v>48</v>
      </c>
      <c r="E2" s="34"/>
      <c r="F2" s="36" t="s">
        <v>29</v>
      </c>
      <c r="G2" s="31">
        <f>E2*C2</f>
        <v>0</v>
      </c>
      <c r="H2" s="1"/>
    </row>
    <row r="3" spans="1:8" ht="33.75" customHeight="1" x14ac:dyDescent="0.25">
      <c r="A3" s="4"/>
      <c r="B3" s="4"/>
      <c r="C3" s="79" t="s">
        <v>58</v>
      </c>
      <c r="D3" s="88" t="s">
        <v>93</v>
      </c>
      <c r="E3" s="77"/>
      <c r="F3" s="78"/>
      <c r="G3" s="31"/>
      <c r="H3" s="1"/>
    </row>
    <row r="4" spans="1:8" x14ac:dyDescent="0.25">
      <c r="A4" s="4"/>
      <c r="B4" s="4"/>
      <c r="C4" s="76"/>
      <c r="D4" s="75" t="s">
        <v>53</v>
      </c>
      <c r="E4" s="32"/>
      <c r="F4" s="37"/>
      <c r="G4" s="10"/>
      <c r="H4" s="1"/>
    </row>
    <row r="5" spans="1:8" x14ac:dyDescent="0.25">
      <c r="A5" s="4"/>
      <c r="B5" s="4"/>
      <c r="C5" s="13"/>
      <c r="D5" s="51" t="s">
        <v>84</v>
      </c>
      <c r="E5" s="32"/>
      <c r="F5" s="37"/>
      <c r="G5" s="10"/>
      <c r="H5" s="1"/>
    </row>
    <row r="6" spans="1:8" x14ac:dyDescent="0.25">
      <c r="A6" s="4"/>
      <c r="B6" s="4"/>
      <c r="C6" s="13"/>
      <c r="D6" s="51" t="s">
        <v>49</v>
      </c>
      <c r="E6" s="32"/>
      <c r="F6" s="37"/>
      <c r="G6" s="10"/>
      <c r="H6" s="1"/>
    </row>
    <row r="7" spans="1:8" x14ac:dyDescent="0.25">
      <c r="A7" s="4"/>
      <c r="B7" s="4"/>
      <c r="C7" s="13"/>
      <c r="D7" s="75" t="s">
        <v>50</v>
      </c>
      <c r="E7" s="32"/>
      <c r="F7" s="37"/>
      <c r="G7" s="10"/>
      <c r="H7" s="1"/>
    </row>
    <row r="8" spans="1:8" x14ac:dyDescent="0.25">
      <c r="A8" s="4"/>
      <c r="B8" s="4"/>
      <c r="C8" s="13"/>
      <c r="D8" s="75"/>
      <c r="E8" s="32"/>
      <c r="F8" s="37"/>
      <c r="G8" s="10"/>
      <c r="H8" s="1"/>
    </row>
    <row r="9" spans="1:8" x14ac:dyDescent="0.25">
      <c r="A9" s="4"/>
      <c r="B9" s="4"/>
      <c r="C9" s="13"/>
      <c r="D9" s="75" t="s">
        <v>51</v>
      </c>
      <c r="E9" s="32"/>
      <c r="F9" s="37"/>
      <c r="G9" s="10"/>
      <c r="H9" s="1"/>
    </row>
    <row r="10" spans="1:8" x14ac:dyDescent="0.25">
      <c r="A10" s="4"/>
      <c r="B10" s="4"/>
      <c r="C10" s="13"/>
      <c r="D10" s="75" t="s">
        <v>56</v>
      </c>
      <c r="E10" s="32"/>
      <c r="F10" s="37"/>
      <c r="G10" s="10"/>
      <c r="H10" s="1"/>
    </row>
    <row r="11" spans="1:8" x14ac:dyDescent="0.25">
      <c r="A11" s="4"/>
      <c r="B11" s="4"/>
      <c r="C11" s="13"/>
      <c r="D11" s="75" t="s">
        <v>55</v>
      </c>
      <c r="E11" s="32"/>
      <c r="F11" s="37"/>
      <c r="G11" s="10"/>
      <c r="H11" s="1"/>
    </row>
    <row r="12" spans="1:8" x14ac:dyDescent="0.25">
      <c r="A12" s="4"/>
      <c r="B12" s="4"/>
      <c r="C12" s="13"/>
      <c r="D12" s="75" t="s">
        <v>54</v>
      </c>
      <c r="E12" s="32"/>
      <c r="F12" s="37"/>
      <c r="G12" s="10"/>
      <c r="H12" s="1"/>
    </row>
    <row r="13" spans="1:8" x14ac:dyDescent="0.25">
      <c r="A13" s="4"/>
      <c r="B13" s="4"/>
      <c r="C13" s="13"/>
      <c r="D13" s="75"/>
      <c r="E13" s="32"/>
      <c r="F13" s="37"/>
      <c r="G13" s="10"/>
      <c r="H13" s="1"/>
    </row>
    <row r="14" spans="1:8" x14ac:dyDescent="0.25">
      <c r="A14" s="4"/>
      <c r="B14" s="4"/>
      <c r="C14" s="13"/>
      <c r="D14" s="75" t="s">
        <v>52</v>
      </c>
      <c r="E14" s="32"/>
      <c r="F14" s="37"/>
      <c r="G14" s="10"/>
      <c r="H14" s="1"/>
    </row>
    <row r="15" spans="1:8" x14ac:dyDescent="0.25">
      <c r="A15" s="4"/>
      <c r="B15" s="4"/>
      <c r="C15" s="13"/>
      <c r="D15" s="75" t="s">
        <v>95</v>
      </c>
      <c r="E15" s="32"/>
      <c r="F15" s="37"/>
      <c r="G15" s="10"/>
      <c r="H15" s="1"/>
    </row>
    <row r="16" spans="1:8" ht="3" customHeight="1" x14ac:dyDescent="0.25">
      <c r="A16" s="4"/>
      <c r="B16" s="4"/>
      <c r="C16" s="13"/>
      <c r="D16" s="75"/>
      <c r="E16" s="32"/>
      <c r="F16" s="37"/>
      <c r="G16" s="10"/>
      <c r="H16" s="1"/>
    </row>
    <row r="17" spans="1:8" x14ac:dyDescent="0.25">
      <c r="A17" s="4"/>
      <c r="B17" s="4"/>
      <c r="C17" s="13"/>
      <c r="D17" s="75" t="s">
        <v>85</v>
      </c>
      <c r="E17" s="32"/>
      <c r="F17" s="37"/>
      <c r="G17" s="10"/>
      <c r="H17" s="1"/>
    </row>
    <row r="18" spans="1:8" ht="6" customHeight="1" x14ac:dyDescent="0.25">
      <c r="A18" s="4"/>
      <c r="B18" s="4"/>
      <c r="C18" s="13"/>
      <c r="D18" s="75"/>
      <c r="E18" s="32"/>
      <c r="F18" s="37"/>
      <c r="G18" s="10"/>
      <c r="H18" s="1"/>
    </row>
    <row r="19" spans="1:8" x14ac:dyDescent="0.25">
      <c r="A19" s="4"/>
      <c r="B19" s="4"/>
      <c r="C19" s="13"/>
      <c r="D19" s="75" t="s">
        <v>36</v>
      </c>
      <c r="E19" s="32"/>
      <c r="F19" s="37"/>
      <c r="G19" s="10"/>
      <c r="H19" s="1"/>
    </row>
    <row r="20" spans="1:8" ht="28.35" customHeight="1" x14ac:dyDescent="0.25">
      <c r="A20" s="4"/>
      <c r="B20" s="4"/>
      <c r="C20" s="13"/>
      <c r="D20" s="80"/>
      <c r="E20" s="32"/>
      <c r="F20" s="37"/>
      <c r="G20" s="10"/>
      <c r="H20" s="1"/>
    </row>
    <row r="21" spans="1:8" x14ac:dyDescent="0.25">
      <c r="A21" s="4"/>
      <c r="B21" s="4"/>
      <c r="C21" s="13"/>
      <c r="D21" s="75" t="s">
        <v>57</v>
      </c>
      <c r="E21" s="32"/>
      <c r="F21" s="37"/>
      <c r="G21" s="10"/>
      <c r="H21" s="1"/>
    </row>
    <row r="22" spans="1:8" ht="28.35" customHeight="1" x14ac:dyDescent="0.25">
      <c r="A22" s="4"/>
      <c r="B22" s="47"/>
      <c r="C22" s="48"/>
      <c r="D22" s="80"/>
      <c r="E22" s="33"/>
      <c r="F22" s="49"/>
      <c r="G22" s="50"/>
      <c r="H22" s="1"/>
    </row>
    <row r="23" spans="1:8" ht="28.35" customHeight="1" x14ac:dyDescent="0.25">
      <c r="A23" s="4"/>
      <c r="B23" s="4">
        <v>2</v>
      </c>
      <c r="C23" s="13">
        <v>854</v>
      </c>
      <c r="D23" s="89" t="s">
        <v>59</v>
      </c>
      <c r="E23" s="35"/>
      <c r="F23" s="38" t="s">
        <v>29</v>
      </c>
      <c r="G23" s="31">
        <f>E23*C23</f>
        <v>0</v>
      </c>
      <c r="H23" s="1"/>
    </row>
    <row r="24" spans="1:8" x14ac:dyDescent="0.25">
      <c r="A24" s="5"/>
      <c r="B24" s="4"/>
      <c r="C24" s="79" t="s">
        <v>58</v>
      </c>
      <c r="D24" s="75" t="s">
        <v>53</v>
      </c>
      <c r="E24" s="32"/>
      <c r="F24" s="37"/>
      <c r="G24" s="10"/>
      <c r="H24" s="1"/>
    </row>
    <row r="25" spans="1:8" x14ac:dyDescent="0.25">
      <c r="A25" s="5"/>
      <c r="B25" s="4"/>
      <c r="C25" s="13"/>
      <c r="D25" s="51" t="s">
        <v>60</v>
      </c>
      <c r="E25" s="32"/>
      <c r="F25" s="37"/>
      <c r="G25" s="10"/>
      <c r="H25" s="1"/>
    </row>
    <row r="26" spans="1:8" x14ac:dyDescent="0.25">
      <c r="A26" s="5"/>
      <c r="B26" s="4"/>
      <c r="C26" s="13"/>
      <c r="D26" s="51" t="s">
        <v>62</v>
      </c>
      <c r="E26" s="32"/>
      <c r="F26" s="37"/>
      <c r="G26" s="10"/>
      <c r="H26" s="1"/>
    </row>
    <row r="27" spans="1:8" x14ac:dyDescent="0.25">
      <c r="A27" s="5"/>
      <c r="B27" s="4"/>
      <c r="C27" s="13"/>
      <c r="D27" s="75" t="s">
        <v>61</v>
      </c>
      <c r="E27" s="32"/>
      <c r="F27" s="37"/>
      <c r="G27" s="10"/>
      <c r="H27" s="1"/>
    </row>
    <row r="28" spans="1:8" x14ac:dyDescent="0.25">
      <c r="A28" s="5"/>
      <c r="B28" s="4"/>
      <c r="C28" s="13"/>
      <c r="D28" s="75"/>
      <c r="E28" s="32"/>
      <c r="F28" s="37"/>
      <c r="G28" s="10"/>
      <c r="H28" s="1"/>
    </row>
    <row r="29" spans="1:8" x14ac:dyDescent="0.25">
      <c r="A29" s="5"/>
      <c r="B29" s="4"/>
      <c r="C29" s="13"/>
      <c r="D29" s="75" t="s">
        <v>51</v>
      </c>
      <c r="E29" s="32"/>
      <c r="F29" s="37"/>
      <c r="G29" s="10"/>
      <c r="H29" s="1"/>
    </row>
    <row r="30" spans="1:8" x14ac:dyDescent="0.25">
      <c r="A30" s="5"/>
      <c r="B30" s="4"/>
      <c r="C30" s="13"/>
      <c r="D30" s="75" t="s">
        <v>56</v>
      </c>
      <c r="E30" s="32"/>
      <c r="F30" s="37"/>
      <c r="G30" s="10"/>
      <c r="H30" s="1"/>
    </row>
    <row r="31" spans="1:8" x14ac:dyDescent="0.25">
      <c r="A31" s="5"/>
      <c r="B31" s="4"/>
      <c r="C31" s="13"/>
      <c r="D31" s="75" t="s">
        <v>55</v>
      </c>
      <c r="E31" s="32"/>
      <c r="F31" s="37"/>
      <c r="G31" s="10"/>
      <c r="H31" s="1"/>
    </row>
    <row r="32" spans="1:8" x14ac:dyDescent="0.25">
      <c r="A32" s="5"/>
      <c r="B32" s="4"/>
      <c r="C32" s="13"/>
      <c r="D32" s="75" t="s">
        <v>54</v>
      </c>
      <c r="E32" s="32"/>
      <c r="F32" s="37"/>
      <c r="G32" s="10"/>
      <c r="H32" s="1"/>
    </row>
    <row r="33" spans="1:15" x14ac:dyDescent="0.25">
      <c r="A33" s="5"/>
      <c r="B33" s="4"/>
      <c r="C33" s="13"/>
      <c r="D33" s="75"/>
      <c r="E33" s="32"/>
      <c r="F33" s="37"/>
      <c r="G33" s="10"/>
      <c r="H33" s="1"/>
    </row>
    <row r="34" spans="1:15" x14ac:dyDescent="0.25">
      <c r="A34" s="5"/>
      <c r="B34" s="4"/>
      <c r="C34" s="13"/>
      <c r="D34" s="75" t="s">
        <v>52</v>
      </c>
      <c r="E34" s="32"/>
      <c r="F34" s="37"/>
      <c r="G34" s="10"/>
      <c r="H34" s="1"/>
    </row>
    <row r="35" spans="1:15" x14ac:dyDescent="0.25">
      <c r="A35" s="5"/>
      <c r="B35" s="4"/>
      <c r="C35" s="13"/>
      <c r="D35" s="75" t="s">
        <v>63</v>
      </c>
      <c r="E35" s="32"/>
      <c r="F35" s="37"/>
      <c r="G35" s="10"/>
      <c r="H35" s="1"/>
    </row>
    <row r="36" spans="1:15" x14ac:dyDescent="0.25">
      <c r="A36" s="5"/>
      <c r="B36" s="4"/>
      <c r="C36" s="13"/>
      <c r="D36" s="75"/>
      <c r="E36" s="32"/>
      <c r="F36" s="37"/>
      <c r="G36" s="10"/>
      <c r="H36" s="1"/>
    </row>
    <row r="37" spans="1:15" x14ac:dyDescent="0.25">
      <c r="A37" s="5"/>
      <c r="B37" s="4"/>
      <c r="C37" s="13"/>
      <c r="D37" s="75" t="s">
        <v>64</v>
      </c>
      <c r="E37" s="32"/>
      <c r="F37" s="37"/>
      <c r="G37" s="10"/>
      <c r="H37" s="1"/>
    </row>
    <row r="38" spans="1:15" ht="28.35" customHeight="1" x14ac:dyDescent="0.25">
      <c r="A38" s="4"/>
      <c r="B38" s="4"/>
      <c r="C38" s="13"/>
      <c r="D38" s="42"/>
      <c r="E38" s="32"/>
      <c r="F38" s="37"/>
      <c r="G38" s="10"/>
      <c r="H38" s="1"/>
    </row>
    <row r="39" spans="1:15" x14ac:dyDescent="0.25">
      <c r="A39" s="4"/>
      <c r="B39" s="4"/>
      <c r="C39" s="13"/>
      <c r="D39" s="14" t="s">
        <v>37</v>
      </c>
      <c r="E39" s="32"/>
      <c r="F39" s="37"/>
      <c r="G39" s="10"/>
      <c r="H39" s="1"/>
    </row>
    <row r="40" spans="1:15" ht="28.35" customHeight="1" x14ac:dyDescent="0.25">
      <c r="A40" s="4"/>
      <c r="B40" s="4"/>
      <c r="C40" s="13"/>
      <c r="D40" s="60"/>
      <c r="E40" s="32"/>
      <c r="F40" s="37"/>
      <c r="G40" s="10"/>
      <c r="H40" s="1"/>
    </row>
    <row r="41" spans="1:15" ht="28.35" customHeight="1" x14ac:dyDescent="0.25">
      <c r="A41" s="63"/>
      <c r="B41" s="64"/>
      <c r="C41" s="65"/>
      <c r="D41" s="66"/>
      <c r="E41" s="68" t="s">
        <v>89</v>
      </c>
      <c r="F41" s="67"/>
      <c r="G41" s="69">
        <f>G2+G23</f>
        <v>0</v>
      </c>
      <c r="H41" s="1"/>
      <c r="I41" s="1"/>
      <c r="J41" s="1"/>
    </row>
    <row r="42" spans="1:15" s="70" customFormat="1" ht="28.35" customHeight="1" x14ac:dyDescent="0.25">
      <c r="A42" s="63"/>
      <c r="B42" s="64"/>
      <c r="C42" s="65"/>
      <c r="D42" s="66"/>
      <c r="E42" s="68" t="s">
        <v>89</v>
      </c>
      <c r="F42" s="67"/>
      <c r="G42" s="69">
        <f>G41</f>
        <v>0</v>
      </c>
      <c r="H42" s="1"/>
      <c r="I42" s="1"/>
      <c r="J42" s="1"/>
      <c r="K42" s="1"/>
      <c r="L42" s="1"/>
      <c r="M42" s="1"/>
      <c r="N42" s="1"/>
      <c r="O42" s="1"/>
    </row>
    <row r="43" spans="1:15" ht="30" customHeight="1" x14ac:dyDescent="0.25">
      <c r="A43" s="115" t="s">
        <v>0</v>
      </c>
      <c r="B43" s="116"/>
      <c r="C43" s="11" t="s">
        <v>44</v>
      </c>
      <c r="D43" s="2" t="s">
        <v>1</v>
      </c>
      <c r="E43" s="117" t="s">
        <v>45</v>
      </c>
      <c r="F43" s="118"/>
      <c r="G43" s="11" t="s">
        <v>46</v>
      </c>
      <c r="H43" s="1"/>
    </row>
    <row r="44" spans="1:15" ht="28.35" customHeight="1" x14ac:dyDescent="0.25">
      <c r="A44" s="90"/>
      <c r="B44" s="90">
        <v>3</v>
      </c>
      <c r="C44" s="53">
        <v>60</v>
      </c>
      <c r="D44" s="91" t="s">
        <v>65</v>
      </c>
      <c r="E44" s="35"/>
      <c r="F44" s="61" t="s">
        <v>29</v>
      </c>
      <c r="G44" s="62">
        <f>E44*C44</f>
        <v>0</v>
      </c>
      <c r="H44" s="1"/>
      <c r="J44" s="1"/>
      <c r="K44" s="1"/>
      <c r="L44" s="1"/>
      <c r="M44" s="1"/>
      <c r="N44" s="1"/>
      <c r="O44" s="1"/>
    </row>
    <row r="45" spans="1:15" x14ac:dyDescent="0.25">
      <c r="A45" s="90"/>
      <c r="B45" s="90"/>
      <c r="C45" s="13" t="s">
        <v>72</v>
      </c>
      <c r="D45" s="75" t="s">
        <v>66</v>
      </c>
      <c r="E45" s="32"/>
      <c r="F45" s="43"/>
      <c r="G45" s="46"/>
      <c r="H45" s="1"/>
    </row>
    <row r="46" spans="1:15" x14ac:dyDescent="0.25">
      <c r="A46" s="90"/>
      <c r="B46" s="90"/>
      <c r="C46" s="13"/>
      <c r="D46" s="75" t="s">
        <v>67</v>
      </c>
      <c r="E46" s="32"/>
      <c r="F46" s="43"/>
      <c r="G46" s="46"/>
      <c r="H46" s="1"/>
    </row>
    <row r="47" spans="1:15" x14ac:dyDescent="0.25">
      <c r="A47" s="90"/>
      <c r="B47" s="90"/>
      <c r="C47" s="13"/>
      <c r="D47" s="75" t="s">
        <v>68</v>
      </c>
      <c r="E47" s="32"/>
      <c r="F47" s="43"/>
      <c r="G47" s="46"/>
      <c r="H47" s="1"/>
    </row>
    <row r="48" spans="1:15" x14ac:dyDescent="0.25">
      <c r="A48" s="90"/>
      <c r="B48" s="90"/>
      <c r="C48" s="13"/>
      <c r="D48" s="75" t="s">
        <v>69</v>
      </c>
      <c r="E48" s="32"/>
      <c r="F48" s="43"/>
      <c r="G48" s="46"/>
      <c r="H48" s="1"/>
    </row>
    <row r="49" spans="1:8" x14ac:dyDescent="0.25">
      <c r="A49" s="90"/>
      <c r="B49" s="90"/>
      <c r="C49" s="13"/>
      <c r="D49" s="75" t="s">
        <v>70</v>
      </c>
      <c r="E49" s="32"/>
      <c r="F49" s="43"/>
      <c r="G49" s="46"/>
      <c r="H49" s="1"/>
    </row>
    <row r="50" spans="1:8" x14ac:dyDescent="0.25">
      <c r="A50" s="90"/>
      <c r="B50" s="90"/>
      <c r="C50" s="13"/>
      <c r="D50" s="75" t="s">
        <v>52</v>
      </c>
      <c r="E50" s="32"/>
      <c r="F50" s="43"/>
      <c r="G50" s="46"/>
      <c r="H50" s="1"/>
    </row>
    <row r="51" spans="1:8" x14ac:dyDescent="0.25">
      <c r="A51" s="90"/>
      <c r="B51" s="90"/>
      <c r="C51" s="13"/>
      <c r="D51" s="75" t="s">
        <v>71</v>
      </c>
      <c r="E51" s="32"/>
      <c r="F51" s="43"/>
      <c r="G51" s="46"/>
      <c r="H51" s="1"/>
    </row>
    <row r="52" spans="1:8" x14ac:dyDescent="0.25">
      <c r="A52" s="90"/>
      <c r="B52" s="90"/>
      <c r="C52" s="13"/>
      <c r="D52" s="75"/>
      <c r="E52" s="32"/>
      <c r="F52" s="43"/>
      <c r="G52" s="46"/>
      <c r="H52" s="1"/>
    </row>
    <row r="53" spans="1:8" x14ac:dyDescent="0.25">
      <c r="A53" s="92"/>
      <c r="B53" s="92"/>
      <c r="C53" s="45"/>
      <c r="D53" s="75" t="s">
        <v>81</v>
      </c>
      <c r="E53" s="32"/>
      <c r="F53" s="43"/>
      <c r="G53" s="46"/>
      <c r="H53" s="1"/>
    </row>
    <row r="54" spans="1:8" ht="27.75" customHeight="1" x14ac:dyDescent="0.25">
      <c r="A54" s="44"/>
      <c r="B54" s="44"/>
      <c r="C54" s="45"/>
      <c r="D54" s="42"/>
      <c r="E54" s="32"/>
      <c r="F54" s="43"/>
      <c r="G54" s="46"/>
      <c r="H54" s="1"/>
    </row>
    <row r="55" spans="1:8" x14ac:dyDescent="0.25">
      <c r="A55" s="44"/>
      <c r="B55" s="44"/>
      <c r="C55" s="45"/>
      <c r="D55" s="14" t="s">
        <v>82</v>
      </c>
      <c r="E55" s="32"/>
      <c r="F55" s="43"/>
      <c r="G55" s="46"/>
      <c r="H55" s="1"/>
    </row>
    <row r="56" spans="1:8" ht="27.75" customHeight="1" x14ac:dyDescent="0.25">
      <c r="A56" s="44"/>
      <c r="B56" s="44"/>
      <c r="C56" s="45"/>
      <c r="D56" s="42"/>
      <c r="E56" s="32"/>
      <c r="F56" s="43"/>
      <c r="G56" s="46"/>
      <c r="H56" s="1"/>
    </row>
    <row r="57" spans="1:8" x14ac:dyDescent="0.25">
      <c r="A57" s="4"/>
      <c r="B57" s="4"/>
      <c r="C57" s="13"/>
      <c r="D57" s="14" t="s">
        <v>36</v>
      </c>
      <c r="E57" s="32"/>
      <c r="F57" s="43"/>
      <c r="G57" s="46"/>
      <c r="H57" s="1"/>
    </row>
    <row r="58" spans="1:8" ht="28.35" customHeight="1" x14ac:dyDescent="0.25">
      <c r="A58" s="4"/>
      <c r="B58" s="4"/>
      <c r="C58" s="13"/>
      <c r="D58" s="42"/>
      <c r="E58" s="32"/>
      <c r="F58" s="43"/>
      <c r="G58" s="46"/>
      <c r="H58" s="1"/>
    </row>
    <row r="59" spans="1:8" x14ac:dyDescent="0.25">
      <c r="A59" s="4"/>
      <c r="B59" s="4"/>
      <c r="C59" s="13"/>
      <c r="D59" s="14" t="s">
        <v>37</v>
      </c>
      <c r="E59" s="32"/>
      <c r="F59" s="43"/>
      <c r="G59" s="46"/>
      <c r="H59" s="1"/>
    </row>
    <row r="60" spans="1:8" ht="28.35" customHeight="1" x14ac:dyDescent="0.25">
      <c r="A60" s="47"/>
      <c r="B60" s="47"/>
      <c r="C60" s="48"/>
      <c r="D60" s="42"/>
      <c r="E60" s="33"/>
      <c r="F60" s="54"/>
      <c r="G60" s="55"/>
      <c r="H60" s="1"/>
    </row>
    <row r="61" spans="1:8" ht="28.35" customHeight="1" x14ac:dyDescent="0.25">
      <c r="A61" s="90"/>
      <c r="B61" s="90">
        <v>4</v>
      </c>
      <c r="C61" s="53"/>
      <c r="D61" s="93" t="s">
        <v>73</v>
      </c>
      <c r="E61" s="35"/>
      <c r="F61" s="38" t="s">
        <v>29</v>
      </c>
      <c r="G61" s="31">
        <f>E61*C61</f>
        <v>0</v>
      </c>
      <c r="H61" s="1"/>
    </row>
    <row r="62" spans="1:8" x14ac:dyDescent="0.25">
      <c r="A62" s="90"/>
      <c r="B62" s="90"/>
      <c r="C62" s="13" t="s">
        <v>72</v>
      </c>
      <c r="D62" s="75" t="s">
        <v>74</v>
      </c>
      <c r="E62" s="32"/>
      <c r="F62" s="37"/>
      <c r="G62" s="10"/>
      <c r="H62" s="1"/>
    </row>
    <row r="63" spans="1:8" ht="15" hidden="1" customHeight="1" outlineLevel="1" x14ac:dyDescent="0.25">
      <c r="A63" s="4"/>
      <c r="B63" s="4"/>
      <c r="C63" s="13"/>
      <c r="D63" s="14" t="s">
        <v>75</v>
      </c>
      <c r="E63" s="32"/>
      <c r="F63" s="9"/>
      <c r="G63" s="10"/>
      <c r="H63" s="1"/>
    </row>
    <row r="64" spans="1:8" ht="15" hidden="1" customHeight="1" outlineLevel="1" x14ac:dyDescent="0.25">
      <c r="A64" s="4"/>
      <c r="B64" s="4"/>
      <c r="C64" s="13"/>
      <c r="D64" s="14" t="s">
        <v>76</v>
      </c>
      <c r="E64" s="32"/>
      <c r="F64" s="9"/>
      <c r="G64" s="10"/>
      <c r="H64" s="1"/>
    </row>
    <row r="65" spans="1:8" ht="15" hidden="1" customHeight="1" outlineLevel="1" x14ac:dyDescent="0.25">
      <c r="A65" s="4"/>
      <c r="B65" s="4"/>
      <c r="C65" s="13"/>
      <c r="D65" s="56" t="s">
        <v>52</v>
      </c>
      <c r="E65" s="32"/>
      <c r="F65" s="9"/>
      <c r="G65" s="10"/>
      <c r="H65" s="1"/>
    </row>
    <row r="66" spans="1:8" ht="15" hidden="1" customHeight="1" outlineLevel="1" x14ac:dyDescent="0.25">
      <c r="A66" s="4"/>
      <c r="B66" s="4"/>
      <c r="C66" s="13"/>
      <c r="D66" s="56" t="s">
        <v>71</v>
      </c>
      <c r="E66" s="32"/>
      <c r="F66" s="9"/>
      <c r="G66" s="10"/>
      <c r="H66" s="1"/>
    </row>
    <row r="67" spans="1:8" ht="5.25" hidden="1" customHeight="1" outlineLevel="1" x14ac:dyDescent="0.25">
      <c r="A67" s="4"/>
      <c r="B67" s="4"/>
      <c r="C67" s="13"/>
      <c r="D67" s="14"/>
      <c r="E67" s="32"/>
      <c r="F67" s="9"/>
      <c r="G67" s="10"/>
      <c r="H67" s="1"/>
    </row>
    <row r="68" spans="1:8" ht="12.75" hidden="1" customHeight="1" outlineLevel="1" x14ac:dyDescent="0.25">
      <c r="A68" s="4"/>
      <c r="B68" s="4"/>
      <c r="C68" s="13"/>
      <c r="D68" s="14" t="s">
        <v>81</v>
      </c>
      <c r="E68" s="32"/>
      <c r="F68" s="9"/>
      <c r="G68" s="10"/>
      <c r="H68" s="1"/>
    </row>
    <row r="69" spans="1:8" ht="22.5" hidden="1" customHeight="1" outlineLevel="1" x14ac:dyDescent="0.25">
      <c r="A69" s="4"/>
      <c r="B69" s="4"/>
      <c r="C69" s="13"/>
      <c r="D69" s="42"/>
      <c r="E69" s="32"/>
      <c r="F69" s="9"/>
      <c r="G69" s="10"/>
      <c r="H69" s="1"/>
    </row>
    <row r="70" spans="1:8" ht="15" hidden="1" customHeight="1" outlineLevel="1" x14ac:dyDescent="0.25">
      <c r="A70" s="4"/>
      <c r="B70" s="4"/>
      <c r="C70" s="13"/>
      <c r="D70" s="14" t="s">
        <v>82</v>
      </c>
      <c r="E70" s="32"/>
      <c r="F70" s="9"/>
      <c r="G70" s="10"/>
      <c r="H70" s="1"/>
    </row>
    <row r="71" spans="1:8" ht="22.5" customHeight="1" collapsed="1" x14ac:dyDescent="0.25">
      <c r="A71" s="4"/>
      <c r="B71" s="4"/>
      <c r="C71" s="13"/>
      <c r="D71" s="42"/>
      <c r="E71" s="32"/>
      <c r="F71" s="9"/>
      <c r="G71" s="10"/>
      <c r="H71" s="1"/>
    </row>
    <row r="72" spans="1:8" ht="15.75" customHeight="1" x14ac:dyDescent="0.25">
      <c r="A72" s="4"/>
      <c r="B72" s="4"/>
      <c r="C72" s="13"/>
      <c r="D72" s="14" t="s">
        <v>36</v>
      </c>
      <c r="E72" s="32"/>
      <c r="F72" s="43"/>
      <c r="G72" s="46"/>
      <c r="H72" s="1"/>
    </row>
    <row r="73" spans="1:8" ht="21" customHeight="1" x14ac:dyDescent="0.25">
      <c r="A73" s="4"/>
      <c r="B73" s="4"/>
      <c r="C73" s="13"/>
      <c r="D73" s="42"/>
      <c r="E73" s="32"/>
      <c r="F73" s="43"/>
      <c r="G73" s="46"/>
      <c r="H73" s="1"/>
    </row>
    <row r="74" spans="1:8" ht="15.75" customHeight="1" x14ac:dyDescent="0.25">
      <c r="A74" s="4"/>
      <c r="B74" s="4"/>
      <c r="C74" s="13"/>
      <c r="D74" s="14" t="s">
        <v>37</v>
      </c>
      <c r="E74" s="32"/>
      <c r="F74" s="43"/>
      <c r="G74" s="46"/>
      <c r="H74" s="1"/>
    </row>
    <row r="75" spans="1:8" ht="21.75" customHeight="1" x14ac:dyDescent="0.25">
      <c r="A75" s="47"/>
      <c r="B75" s="47"/>
      <c r="C75" s="48"/>
      <c r="D75" s="42"/>
      <c r="E75" s="33"/>
      <c r="F75" s="54"/>
      <c r="G75" s="55"/>
      <c r="H75" s="1"/>
    </row>
    <row r="76" spans="1:8" ht="21" customHeight="1" x14ac:dyDescent="0.25">
      <c r="A76" s="90"/>
      <c r="B76" s="90">
        <v>5</v>
      </c>
      <c r="C76" s="53">
        <v>577</v>
      </c>
      <c r="D76" s="94" t="s">
        <v>90</v>
      </c>
      <c r="E76" s="34"/>
      <c r="F76" s="36" t="s">
        <v>29</v>
      </c>
      <c r="G76" s="57">
        <f>E76*C76</f>
        <v>0</v>
      </c>
      <c r="H76" s="1"/>
    </row>
    <row r="77" spans="1:8" x14ac:dyDescent="0.25">
      <c r="A77" s="90"/>
      <c r="B77" s="90"/>
      <c r="C77" s="13" t="s">
        <v>58</v>
      </c>
      <c r="D77" s="75" t="s">
        <v>87</v>
      </c>
      <c r="E77" s="32"/>
      <c r="F77" s="9"/>
      <c r="G77" s="10"/>
      <c r="H77" s="1"/>
    </row>
    <row r="78" spans="1:8" x14ac:dyDescent="0.25">
      <c r="A78" s="90"/>
      <c r="B78" s="90"/>
      <c r="C78" s="13"/>
      <c r="D78" s="75" t="s">
        <v>86</v>
      </c>
      <c r="E78" s="32"/>
      <c r="F78" s="9"/>
      <c r="G78" s="10"/>
      <c r="H78" s="1"/>
    </row>
    <row r="79" spans="1:8" ht="16.5" customHeight="1" x14ac:dyDescent="0.25">
      <c r="A79" s="90"/>
      <c r="B79" s="90"/>
      <c r="C79" s="13"/>
      <c r="D79" s="75" t="s">
        <v>88</v>
      </c>
      <c r="E79" s="32"/>
      <c r="F79" s="9"/>
      <c r="G79" s="10"/>
      <c r="H79" s="1"/>
    </row>
    <row r="80" spans="1:8" ht="21" customHeight="1" x14ac:dyDescent="0.25">
      <c r="A80" s="90"/>
      <c r="B80" s="90"/>
      <c r="C80" s="13"/>
      <c r="D80" s="81" t="s">
        <v>92</v>
      </c>
      <c r="E80" s="32"/>
      <c r="F80" s="9"/>
      <c r="G80" s="10"/>
      <c r="H80" s="1"/>
    </row>
    <row r="81" spans="1:8" ht="88.5" customHeight="1" x14ac:dyDescent="0.25">
      <c r="A81" s="90"/>
      <c r="B81" s="90"/>
      <c r="C81" s="13"/>
      <c r="D81" s="81" t="s">
        <v>91</v>
      </c>
      <c r="E81" s="32"/>
      <c r="F81" s="9"/>
      <c r="G81" s="10"/>
      <c r="H81" s="1"/>
    </row>
    <row r="82" spans="1:8" ht="26.25" customHeight="1" x14ac:dyDescent="0.25">
      <c r="A82" s="83"/>
      <c r="B82" s="84"/>
      <c r="C82" s="86"/>
      <c r="D82" s="95"/>
      <c r="E82" s="58" t="s">
        <v>89</v>
      </c>
      <c r="F82" s="59"/>
      <c r="G82" s="71">
        <f>G44+G61+G76</f>
        <v>0</v>
      </c>
      <c r="H82" s="1"/>
    </row>
    <row r="83" spans="1:8" ht="26.25" customHeight="1" x14ac:dyDescent="0.25">
      <c r="A83" s="83"/>
      <c r="B83" s="84"/>
      <c r="C83" s="86"/>
      <c r="D83" s="85"/>
      <c r="E83" s="72" t="s">
        <v>89</v>
      </c>
      <c r="F83" s="73"/>
      <c r="G83" s="74">
        <f>G82</f>
        <v>0</v>
      </c>
      <c r="H83" s="1"/>
    </row>
    <row r="84" spans="1:8" ht="30" customHeight="1" x14ac:dyDescent="0.25">
      <c r="A84" s="115" t="s">
        <v>0</v>
      </c>
      <c r="B84" s="116"/>
      <c r="C84" s="11" t="s">
        <v>44</v>
      </c>
      <c r="D84" s="2" t="s">
        <v>1</v>
      </c>
      <c r="E84" s="100" t="s">
        <v>45</v>
      </c>
      <c r="F84" s="101"/>
      <c r="G84" s="11" t="s">
        <v>46</v>
      </c>
      <c r="H84" s="1"/>
    </row>
    <row r="85" spans="1:8" ht="27.75" customHeight="1" x14ac:dyDescent="0.25">
      <c r="A85" s="96"/>
      <c r="B85" s="96">
        <v>6</v>
      </c>
      <c r="C85" s="52">
        <v>104</v>
      </c>
      <c r="D85" s="97" t="s">
        <v>77</v>
      </c>
      <c r="E85" s="34"/>
      <c r="F85" s="36" t="s">
        <v>29</v>
      </c>
      <c r="G85" s="57">
        <f>E85*C85</f>
        <v>0</v>
      </c>
      <c r="H85" s="1"/>
    </row>
    <row r="86" spans="1:8" x14ac:dyDescent="0.25">
      <c r="A86" s="90"/>
      <c r="B86" s="90"/>
      <c r="C86" s="13" t="s">
        <v>72</v>
      </c>
      <c r="D86" s="75" t="s">
        <v>78</v>
      </c>
      <c r="E86" s="32"/>
      <c r="F86" s="9"/>
      <c r="G86" s="10"/>
      <c r="H86" s="1"/>
    </row>
    <row r="87" spans="1:8" x14ac:dyDescent="0.25">
      <c r="A87" s="90"/>
      <c r="B87" s="90"/>
      <c r="C87" s="13"/>
      <c r="D87" s="75" t="s">
        <v>79</v>
      </c>
      <c r="E87" s="32"/>
      <c r="F87" s="9"/>
      <c r="G87" s="10"/>
      <c r="H87" s="1"/>
    </row>
    <row r="88" spans="1:8" x14ac:dyDescent="0.25">
      <c r="A88" s="90"/>
      <c r="B88" s="90"/>
      <c r="C88" s="13"/>
      <c r="D88" s="75" t="s">
        <v>96</v>
      </c>
      <c r="E88" s="32"/>
      <c r="F88" s="9"/>
      <c r="G88" s="10"/>
      <c r="H88" s="1"/>
    </row>
    <row r="89" spans="1:8" x14ac:dyDescent="0.25">
      <c r="A89" s="90"/>
      <c r="B89" s="90"/>
      <c r="C89" s="13"/>
      <c r="D89" s="75" t="s">
        <v>80</v>
      </c>
      <c r="E89" s="32"/>
      <c r="F89" s="9"/>
      <c r="G89" s="10"/>
      <c r="H89" s="1"/>
    </row>
    <row r="90" spans="1:8" x14ac:dyDescent="0.25">
      <c r="A90" s="90"/>
      <c r="B90" s="90"/>
      <c r="C90" s="13"/>
      <c r="D90" s="75" t="s">
        <v>52</v>
      </c>
      <c r="E90" s="32"/>
      <c r="F90" s="9"/>
      <c r="G90" s="10"/>
      <c r="H90" s="1"/>
    </row>
    <row r="91" spans="1:8" x14ac:dyDescent="0.25">
      <c r="A91" s="90"/>
      <c r="B91" s="90"/>
      <c r="C91" s="13"/>
      <c r="D91" s="75" t="s">
        <v>71</v>
      </c>
      <c r="E91" s="32"/>
      <c r="F91" s="9"/>
      <c r="G91" s="10"/>
      <c r="H91" s="1"/>
    </row>
    <row r="92" spans="1:8" x14ac:dyDescent="0.25">
      <c r="A92" s="90"/>
      <c r="B92" s="90"/>
      <c r="C92" s="13"/>
      <c r="D92" s="75"/>
      <c r="E92" s="32"/>
      <c r="F92" s="9"/>
      <c r="G92" s="10"/>
      <c r="H92" s="1"/>
    </row>
    <row r="93" spans="1:8" x14ac:dyDescent="0.25">
      <c r="A93" s="90"/>
      <c r="B93" s="90"/>
      <c r="C93" s="13"/>
      <c r="D93" s="75" t="s">
        <v>81</v>
      </c>
      <c r="E93" s="32"/>
      <c r="F93" s="9"/>
      <c r="G93" s="10"/>
      <c r="H93" s="1"/>
    </row>
    <row r="94" spans="1:8" ht="27.75" customHeight="1" x14ac:dyDescent="0.25">
      <c r="A94" s="4"/>
      <c r="B94" s="4"/>
      <c r="C94" s="13"/>
      <c r="D94" s="80"/>
      <c r="E94" s="32"/>
      <c r="F94" s="9"/>
      <c r="G94" s="10"/>
      <c r="H94" s="1"/>
    </row>
    <row r="95" spans="1:8" x14ac:dyDescent="0.25">
      <c r="A95" s="4"/>
      <c r="B95" s="4"/>
      <c r="C95" s="13"/>
      <c r="D95" s="82" t="s">
        <v>83</v>
      </c>
      <c r="E95" s="32"/>
      <c r="F95" s="9"/>
      <c r="G95" s="10"/>
      <c r="H95" s="1"/>
    </row>
    <row r="96" spans="1:8" ht="27.75" customHeight="1" x14ac:dyDescent="0.25">
      <c r="A96" s="4"/>
      <c r="B96" s="4"/>
      <c r="C96" s="13"/>
      <c r="D96" s="80"/>
      <c r="E96" s="32"/>
      <c r="F96" s="9"/>
      <c r="G96" s="10"/>
      <c r="H96" s="1"/>
    </row>
    <row r="97" spans="1:8" x14ac:dyDescent="0.25">
      <c r="A97" s="4"/>
      <c r="B97" s="4"/>
      <c r="C97" s="13"/>
      <c r="D97" s="75" t="s">
        <v>36</v>
      </c>
      <c r="E97" s="32"/>
      <c r="F97" s="9"/>
      <c r="G97" s="10"/>
      <c r="H97" s="1"/>
    </row>
    <row r="98" spans="1:8" ht="27.75" customHeight="1" x14ac:dyDescent="0.25">
      <c r="A98" s="4"/>
      <c r="B98" s="4"/>
      <c r="C98" s="13"/>
      <c r="D98" s="80"/>
      <c r="E98" s="32"/>
      <c r="F98" s="9"/>
      <c r="G98" s="10"/>
      <c r="H98" s="1"/>
    </row>
    <row r="99" spans="1:8" x14ac:dyDescent="0.25">
      <c r="A99" s="4"/>
      <c r="B99" s="4"/>
      <c r="C99" s="13"/>
      <c r="D99" s="75" t="s">
        <v>37</v>
      </c>
      <c r="E99" s="32"/>
      <c r="F99" s="9"/>
      <c r="G99" s="10"/>
      <c r="H99" s="1"/>
    </row>
    <row r="100" spans="1:8" ht="27.75" customHeight="1" x14ac:dyDescent="0.25">
      <c r="A100" s="4"/>
      <c r="B100" s="4"/>
      <c r="C100" s="13"/>
      <c r="D100" s="80"/>
      <c r="E100" s="32"/>
      <c r="F100" s="9"/>
      <c r="G100" s="10"/>
      <c r="H100" s="1"/>
    </row>
    <row r="101" spans="1:8" x14ac:dyDescent="0.25">
      <c r="A101" s="102" t="s">
        <v>2</v>
      </c>
      <c r="B101" s="103"/>
      <c r="C101" s="103"/>
      <c r="D101" s="104"/>
      <c r="E101" s="106">
        <f>G83+G85</f>
        <v>0</v>
      </c>
      <c r="F101" s="107"/>
      <c r="G101" s="108"/>
    </row>
    <row r="102" spans="1:8" x14ac:dyDescent="0.25">
      <c r="A102" s="102" t="str">
        <f>IF('Bieterangaben_ Skontoabzug'!B15&lt;21,"Skonto bei Zahlung innerhalb ___Kalendertage, ___%","Skonto bei Zahlung innerhalb " &amp; 'Bieterangaben_ Skontoabzug'!B15 &amp; " Kalendertagen, " &amp; 'Bieterangaben_ Skontoabzug'!B13 &amp;" %")</f>
        <v>Skonto bei Zahlung innerhalb ___Kalendertage, ___%</v>
      </c>
      <c r="B102" s="103"/>
      <c r="C102" s="103"/>
      <c r="D102" s="104"/>
      <c r="E102" s="109" t="str">
        <f>IF('Bieterangaben_ Skontoabzug'!B15&lt;21,"€",Leistungsbeschreibung!E101*'Bieterangaben_ Skontoabzug'!B13/100*-1)</f>
        <v>€</v>
      </c>
      <c r="F102" s="110"/>
      <c r="G102" s="111"/>
    </row>
    <row r="103" spans="1:8" x14ac:dyDescent="0.25">
      <c r="A103" s="102" t="s">
        <v>3</v>
      </c>
      <c r="B103" s="103"/>
      <c r="C103" s="103"/>
      <c r="D103" s="104"/>
      <c r="E103" s="106">
        <f>ROUND((E101-E101*'Bieterangaben_ Skontoabzug'!B13/100),2)*19/100</f>
        <v>0</v>
      </c>
      <c r="F103" s="107"/>
      <c r="G103" s="108"/>
    </row>
    <row r="104" spans="1:8" x14ac:dyDescent="0.25">
      <c r="A104" s="105" t="s">
        <v>27</v>
      </c>
      <c r="B104" s="105"/>
      <c r="C104" s="105"/>
      <c r="D104" s="105"/>
      <c r="E104" s="112">
        <f>SUM(E101:G103)</f>
        <v>0</v>
      </c>
      <c r="F104" s="113"/>
      <c r="G104" s="114"/>
    </row>
  </sheetData>
  <sheetProtection algorithmName="SHA-512" hashValue="AXi7fGYobgsgmNYwjX0G5SlOliDakrUm6isK1LbC+pNKJCUfP/P+SLe/qJe/TBnj7Cyw0VUYsFY6Gi82W8fZVw==" saltValue="OL8O1oLlCwZbum9nENdZXg==" spinCount="100000" sheet="1" objects="1" scenarios="1"/>
  <dataConsolidate/>
  <mergeCells count="14">
    <mergeCell ref="E1:F1"/>
    <mergeCell ref="A101:D101"/>
    <mergeCell ref="A102:D102"/>
    <mergeCell ref="A103:D103"/>
    <mergeCell ref="A104:D104"/>
    <mergeCell ref="E101:G101"/>
    <mergeCell ref="E102:G102"/>
    <mergeCell ref="E103:G103"/>
    <mergeCell ref="E104:G104"/>
    <mergeCell ref="A1:B1"/>
    <mergeCell ref="A43:B43"/>
    <mergeCell ref="E43:F43"/>
    <mergeCell ref="A84:B84"/>
    <mergeCell ref="E84:F84"/>
  </mergeCells>
  <conditionalFormatting sqref="G4:G22 G62:G71 G95:G100 G77:G83 G24:G42">
    <cfRule type="cellIs" dxfId="36" priority="58" operator="greaterThan">
      <formula>0</formula>
    </cfRule>
  </conditionalFormatting>
  <conditionalFormatting sqref="E2:F3">
    <cfRule type="cellIs" dxfId="35" priority="56" operator="greaterThan">
      <formula>0</formula>
    </cfRule>
  </conditionalFormatting>
  <conditionalFormatting sqref="E23:F23">
    <cfRule type="cellIs" dxfId="34" priority="55" operator="greaterThan">
      <formula>0</formula>
    </cfRule>
  </conditionalFormatting>
  <conditionalFormatting sqref="E103:F104">
    <cfRule type="cellIs" dxfId="33" priority="48" operator="greaterThan">
      <formula>0</formula>
    </cfRule>
  </conditionalFormatting>
  <conditionalFormatting sqref="G2:G3">
    <cfRule type="cellIs" dxfId="32" priority="53" operator="greaterThan">
      <formula>0</formula>
    </cfRule>
  </conditionalFormatting>
  <conditionalFormatting sqref="G23">
    <cfRule type="cellIs" dxfId="31" priority="52" operator="greaterThan">
      <formula>0</formula>
    </cfRule>
  </conditionalFormatting>
  <conditionalFormatting sqref="E101:F101">
    <cfRule type="cellIs" dxfId="30" priority="49" operator="greaterThan">
      <formula>0</formula>
    </cfRule>
  </conditionalFormatting>
  <conditionalFormatting sqref="D40:D42">
    <cfRule type="cellIs" dxfId="29" priority="41" operator="greaterThan">
      <formula>0</formula>
    </cfRule>
  </conditionalFormatting>
  <conditionalFormatting sqref="D20">
    <cfRule type="cellIs" dxfId="28" priority="45" operator="greaterThan">
      <formula>0</formula>
    </cfRule>
  </conditionalFormatting>
  <conditionalFormatting sqref="D22">
    <cfRule type="cellIs" dxfId="27" priority="44" operator="greaterThan">
      <formula>0</formula>
    </cfRule>
  </conditionalFormatting>
  <conditionalFormatting sqref="D38">
    <cfRule type="cellIs" dxfId="26" priority="42" operator="greaterThan">
      <formula>0</formula>
    </cfRule>
  </conditionalFormatting>
  <conditionalFormatting sqref="G45:G56">
    <cfRule type="cellIs" dxfId="25" priority="40" operator="greaterThan">
      <formula>0</formula>
    </cfRule>
  </conditionalFormatting>
  <conditionalFormatting sqref="E44:F44">
    <cfRule type="cellIs" dxfId="24" priority="39" operator="greaterThan">
      <formula>0</formula>
    </cfRule>
  </conditionalFormatting>
  <conditionalFormatting sqref="G44">
    <cfRule type="cellIs" dxfId="23" priority="38" operator="greaterThan">
      <formula>0</formula>
    </cfRule>
  </conditionalFormatting>
  <conditionalFormatting sqref="G57:G60">
    <cfRule type="cellIs" dxfId="22" priority="30" operator="greaterThan">
      <formula>0</formula>
    </cfRule>
  </conditionalFormatting>
  <conditionalFormatting sqref="E61:F61">
    <cfRule type="cellIs" dxfId="21" priority="32" operator="greaterThan">
      <formula>0</formula>
    </cfRule>
  </conditionalFormatting>
  <conditionalFormatting sqref="G61">
    <cfRule type="cellIs" dxfId="20" priority="31" operator="greaterThan">
      <formula>0</formula>
    </cfRule>
  </conditionalFormatting>
  <conditionalFormatting sqref="D60">
    <cfRule type="cellIs" dxfId="19" priority="28" operator="greaterThan">
      <formula>0</formula>
    </cfRule>
  </conditionalFormatting>
  <conditionalFormatting sqref="D58">
    <cfRule type="cellIs" dxfId="18" priority="29" operator="greaterThan">
      <formula>0</formula>
    </cfRule>
  </conditionalFormatting>
  <conditionalFormatting sqref="G72 G74">
    <cfRule type="cellIs" dxfId="17" priority="24" operator="greaterThan">
      <formula>0</formula>
    </cfRule>
  </conditionalFormatting>
  <conditionalFormatting sqref="G73">
    <cfRule type="cellIs" dxfId="16" priority="21" operator="greaterThan">
      <formula>0</formula>
    </cfRule>
  </conditionalFormatting>
  <conditionalFormatting sqref="D75">
    <cfRule type="cellIs" dxfId="15" priority="18" operator="greaterThan">
      <formula>0</formula>
    </cfRule>
  </conditionalFormatting>
  <conditionalFormatting sqref="D100">
    <cfRule type="cellIs" dxfId="14" priority="14" operator="greaterThan">
      <formula>0</formula>
    </cfRule>
  </conditionalFormatting>
  <conditionalFormatting sqref="D73">
    <cfRule type="cellIs" dxfId="13" priority="20" operator="greaterThan">
      <formula>0</formula>
    </cfRule>
  </conditionalFormatting>
  <conditionalFormatting sqref="G75">
    <cfRule type="cellIs" dxfId="12" priority="19" operator="greaterThan">
      <formula>0</formula>
    </cfRule>
  </conditionalFormatting>
  <conditionalFormatting sqref="D98">
    <cfRule type="cellIs" dxfId="11" priority="15" operator="greaterThan">
      <formula>0</formula>
    </cfRule>
  </conditionalFormatting>
  <conditionalFormatting sqref="D69">
    <cfRule type="cellIs" dxfId="10" priority="10" operator="greaterThan">
      <formula>0</formula>
    </cfRule>
  </conditionalFormatting>
  <conditionalFormatting sqref="D56">
    <cfRule type="cellIs" dxfId="9" priority="13" operator="greaterThan">
      <formula>0</formula>
    </cfRule>
  </conditionalFormatting>
  <conditionalFormatting sqref="D54">
    <cfRule type="cellIs" dxfId="8" priority="12" operator="greaterThan">
      <formula>0</formula>
    </cfRule>
  </conditionalFormatting>
  <conditionalFormatting sqref="D71">
    <cfRule type="cellIs" dxfId="7" priority="11" operator="greaterThan">
      <formula>0</formula>
    </cfRule>
  </conditionalFormatting>
  <conditionalFormatting sqref="G85">
    <cfRule type="cellIs" dxfId="6" priority="7" operator="greaterThan">
      <formula>0</formula>
    </cfRule>
  </conditionalFormatting>
  <conditionalFormatting sqref="G86:G94">
    <cfRule type="cellIs" dxfId="5" priority="9" operator="greaterThan">
      <formula>0</formula>
    </cfRule>
  </conditionalFormatting>
  <conditionalFormatting sqref="E85:F85">
    <cfRule type="cellIs" dxfId="4" priority="8" operator="greaterThan">
      <formula>0</formula>
    </cfRule>
  </conditionalFormatting>
  <conditionalFormatting sqref="D94">
    <cfRule type="cellIs" dxfId="3" priority="6" operator="greaterThan">
      <formula>0</formula>
    </cfRule>
  </conditionalFormatting>
  <conditionalFormatting sqref="D96">
    <cfRule type="cellIs" dxfId="2" priority="5" operator="greaterThan">
      <formula>0</formula>
    </cfRule>
  </conditionalFormatting>
  <conditionalFormatting sqref="G76">
    <cfRule type="cellIs" dxfId="1" priority="1" operator="greaterThan">
      <formula>0</formula>
    </cfRule>
  </conditionalFormatting>
  <conditionalFormatting sqref="E76:F76">
    <cfRule type="cellIs" dxfId="0" priority="2" operator="greaterThan">
      <formula>0</formula>
    </cfRule>
  </conditionalFormatting>
  <pageMargins left="0.7" right="0.7" top="0.95833333333333337" bottom="0.78740157499999996" header="0.3" footer="0.3"/>
  <pageSetup paperSize="9" orientation="portrait" r:id="rId1"/>
  <headerFooter>
    <oddHeader>&amp;L&amp;"-,Fett"Anlage L2 - Preisblatt und Leistungsverzeichnis
Öffentliche Ausschreibung
Vergabemaßnahme: Rahmenvertrag zur Lieferung von Hygienepapieren für die Stadt Marl</oddHeader>
    <oddFooter>&amp;LStadt Marl - Version 1.0&amp;CPreisblatt und Leistungsverzeichnis&amp;RSeite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Bieterhinweise</vt:lpstr>
      <vt:lpstr>Bieterangaben_ Skontoabzug</vt:lpstr>
      <vt:lpstr>Leistungsbeschreibung</vt:lpstr>
    </vt:vector>
  </TitlesOfParts>
  <Company>Stadtverwaltung Marl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Katharina.Krolczyk@Marl.de</dc:creator>
  <cp:lastModifiedBy>Krolczyk, Katharina</cp:lastModifiedBy>
  <cp:lastPrinted>2021-03-05T08:30:34Z</cp:lastPrinted>
  <dcterms:created xsi:type="dcterms:W3CDTF">2014-09-10T09:49:52Z</dcterms:created>
  <dcterms:modified xsi:type="dcterms:W3CDTF">2026-04-16T14:05:00Z</dcterms:modified>
</cp:coreProperties>
</file>